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17" i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2" i="1" a="1"/>
  <c r="C2" i="1" s="1"/>
  <c r="E7" i="1" l="1"/>
  <c r="E8" i="1"/>
  <c r="E9" i="1"/>
  <c r="E10" i="1"/>
  <c r="E11" i="1"/>
  <c r="E12" i="1"/>
  <c r="E13" i="1"/>
  <c r="E14" i="1"/>
  <c r="E6" i="1"/>
  <c r="F6" i="1" l="1"/>
  <c r="F9" i="1" l="1"/>
  <c r="F10" i="1"/>
  <c r="F11" i="1"/>
  <c r="F12" i="1"/>
  <c r="F13" i="1"/>
  <c r="F14" i="1"/>
  <c r="F7" i="1"/>
  <c r="F8" i="1" s="1"/>
</calcChain>
</file>

<file path=xl/sharedStrings.xml><?xml version="1.0" encoding="utf-8"?>
<sst xmlns="http://schemas.openxmlformats.org/spreadsheetml/2006/main" count="13" uniqueCount="12">
  <si>
    <t>تكويد الأصناف</t>
  </si>
  <si>
    <t>كود الصنف</t>
  </si>
  <si>
    <t xml:space="preserve">الصنف </t>
  </si>
  <si>
    <t>عائلة الأصناف</t>
  </si>
  <si>
    <t>رصيد أول الكمية</t>
  </si>
  <si>
    <t>سعر الشراء</t>
  </si>
  <si>
    <t>سعر البيغ</t>
  </si>
  <si>
    <t>غرفة نوم</t>
  </si>
  <si>
    <t>أثاث</t>
  </si>
  <si>
    <t xml:space="preserve">دلاب </t>
  </si>
  <si>
    <t>مرآة</t>
  </si>
  <si>
    <t>زجاج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</si>
</sst>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22"/>
      <color theme="1"/>
      <name val="ae_AlMateen"/>
      <family val="1"/>
    </font>
    <font>
      <sz val="12"/>
      <color theme="0"/>
      <name val="ae_AlMatee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</dxfs>
  <tableStyles count="0" defaultTableStyle="TableStyleMedium2" defaultPivotStyle="PivotStyleMedium9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2"/>
  <sheetViews>
    <sheetView rightToLeft="1" tabSelected="1" workbookViewId="0">
      <selection activeCell="F14" sqref="F14"/>
    </sheetView>
  </sheetViews>
  <sheetFormatPr defaultRowHeight="14.5"/>
  <cols>
    <col min="6" max="6" width="9.81640625" style="5" bestFit="1" customWidth="1"/>
    <col min="7" max="7" width="14.81640625" customWidth="1"/>
    <col min="8" max="8" width="13.26953125" customWidth="1"/>
    <col min="9" max="9" width="12.7265625" bestFit="1" customWidth="1"/>
    <col min="10" max="10" width="17.26953125" customWidth="1"/>
    <col min="11" max="11" width="19.1796875" customWidth="1"/>
    <col min="12" max="12" width="12.7265625" bestFit="1" customWidth="1"/>
  </cols>
  <sheetData>
    <row r="2" spans="3:16">
      <c r="C2" t="str">
        <f t="array" ref="C2">IF(OR($H6="",$G6=""),"",TEXT(ROWS($A$1:A1),"0000"))</f>
        <v>0001</v>
      </c>
    </row>
    <row r="3" spans="3:16">
      <c r="C3" t="str">
        <f t="array" ref="C3">IF(OR($H7="",$G7=""),"",TEXT(ROWS($A$1:A2),"0000"))</f>
        <v>0002</v>
      </c>
    </row>
    <row r="4" spans="3:16" ht="28.5" thickBot="1">
      <c r="C4" t="str">
        <f t="array" ref="C4">IF(OR($H8="",$G8=""),"",TEXT(ROWS($A$1:A3),"0000"))</f>
        <v>0003</v>
      </c>
      <c r="F4" s="6" t="s">
        <v>0</v>
      </c>
      <c r="G4" s="6"/>
      <c r="H4" s="6"/>
      <c r="I4" s="6"/>
      <c r="J4" s="6"/>
      <c r="K4" s="6"/>
      <c r="L4" s="6"/>
      <c r="M4" s="1"/>
      <c r="N4" s="1"/>
      <c r="O4" s="1"/>
      <c r="P4" s="1"/>
    </row>
    <row r="5" spans="3:16" ht="16" thickTop="1">
      <c r="C5" t="str">
        <f t="array" ref="C5">IF(OR($H9="",$G9=""),"",TEXT(ROWS($A$1:A4),"0000"))</f>
        <v/>
      </c>
      <c r="F5" s="4" t="s">
        <v>1</v>
      </c>
      <c r="G5" s="3" t="s">
        <v>2</v>
      </c>
      <c r="H5" s="3" t="s">
        <v>3</v>
      </c>
      <c r="I5" s="3" t="s">
        <v>4</v>
      </c>
      <c r="J5" s="3" t="s">
        <v>5</v>
      </c>
      <c r="K5" s="3" t="s">
        <v>6</v>
      </c>
      <c r="L5" s="3"/>
    </row>
    <row r="6" spans="3:16">
      <c r="C6" t="str">
        <f t="array" ref="C6">IF(OR($H10="",$G10=""),"",TEXT(ROWS($A$1:A5),"0000"))</f>
        <v/>
      </c>
      <c r="E6" t="str">
        <f>IF(OR($H6="",$G6=""),"",TEXT(ROWS($A$1:A1),"0000"))</f>
        <v>0001</v>
      </c>
      <c r="F6" s="5" t="str">
        <f>IF(AND(ISTEXT(G6),ISTEXT(H6)),TEXT(1,"0000"),"")</f>
        <v>0001</v>
      </c>
      <c r="G6" s="2" t="s">
        <v>7</v>
      </c>
      <c r="H6" s="2" t="s">
        <v>8</v>
      </c>
      <c r="I6" s="2">
        <v>50</v>
      </c>
      <c r="J6" s="2">
        <v>1500</v>
      </c>
      <c r="K6" s="2">
        <v>1700</v>
      </c>
      <c r="L6" s="2"/>
    </row>
    <row r="7" spans="3:16">
      <c r="C7" t="str">
        <f t="array" ref="C7">IF(OR($H11="",$G11=""),"",TEXT(ROWS($A$1:A6),"0000"))</f>
        <v/>
      </c>
      <c r="E7" t="str">
        <f>IF(OR($H7="",$G7=""),"",TEXT(ROWS($A$1:A2),"0000"))</f>
        <v>0002</v>
      </c>
      <c r="F7" s="5" t="str">
        <f>IF(AND(ISTEXT(G7),ISTEXT(H7)),TEXT(F6+1,"0000"),"")</f>
        <v>0002</v>
      </c>
      <c r="G7" s="2" t="s">
        <v>9</v>
      </c>
      <c r="H7" s="2" t="s">
        <v>8</v>
      </c>
      <c r="I7" s="2">
        <v>100</v>
      </c>
      <c r="J7" s="2">
        <v>800</v>
      </c>
      <c r="K7" s="2">
        <v>1200</v>
      </c>
      <c r="L7" s="2"/>
    </row>
    <row r="8" spans="3:16">
      <c r="C8" t="str">
        <f t="array" ref="C8">IF(OR($H12="",$G12=""),"",TEXT(ROWS($A$1:A7),"0000"))</f>
        <v/>
      </c>
      <c r="E8" t="str">
        <f>IF(OR($H8="",$G8=""),"",TEXT(ROWS($A$1:A3),"0000"))</f>
        <v>0003</v>
      </c>
      <c r="F8" s="5" t="str">
        <f t="shared" ref="F8:F14" si="0">IF(AND(ISTEXT(G8),ISTEXT(H8)),TEXT(F7+1,"0000"),"")</f>
        <v>0003</v>
      </c>
      <c r="G8" s="2" t="s">
        <v>10</v>
      </c>
      <c r="H8" s="2" t="s">
        <v>11</v>
      </c>
      <c r="I8" s="2">
        <v>300</v>
      </c>
      <c r="J8" s="2">
        <v>300</v>
      </c>
      <c r="K8" s="2">
        <v>400</v>
      </c>
      <c r="L8" s="2"/>
    </row>
    <row r="9" spans="3:16">
      <c r="C9" t="str">
        <f t="array" ref="C9">IF(OR($H13="",$G13=""),"",TEXT(ROWS($A$1:A8),"0000"))</f>
        <v/>
      </c>
      <c r="E9" t="str">
        <f>IF(OR($H9="",$G9=""),"",TEXT(ROWS($A$1:A4),"0000"))</f>
        <v/>
      </c>
      <c r="F9" s="5" t="str">
        <f t="shared" si="0"/>
        <v/>
      </c>
    </row>
    <row r="10" spans="3:16">
      <c r="C10" t="str">
        <f t="array" ref="C10">IF(OR($H14="",$G14=""),"",TEXT(ROWS($A$1:A9),"0000"))</f>
        <v/>
      </c>
      <c r="E10" t="str">
        <f>IF(OR($H10="",$G10=""),"",TEXT(ROWS($A$1:A5),"0000"))</f>
        <v/>
      </c>
      <c r="F10" s="5" t="str">
        <f t="shared" si="0"/>
        <v/>
      </c>
    </row>
    <row r="11" spans="3:16">
      <c r="C11" t="str">
        <f t="array" ref="C11">IF(OR($H15="",$G15=""),"",TEXT(ROWS($A$1:A10),"0000"))</f>
        <v/>
      </c>
      <c r="E11" t="str">
        <f>IF(OR($H11="",$G11=""),"",TEXT(ROWS($A$1:A6),"0000"))</f>
        <v/>
      </c>
      <c r="F11" s="5" t="str">
        <f t="shared" si="0"/>
        <v/>
      </c>
    </row>
    <row r="12" spans="3:16">
      <c r="C12" t="str">
        <f t="array" ref="C12">IF(OR($H16="",$G16=""),"",TEXT(ROWS($A$1:A11),"0000"))</f>
        <v/>
      </c>
      <c r="E12" t="str">
        <f>IF(OR($H12="",$G12=""),"",TEXT(ROWS($A$1:A7),"0000"))</f>
        <v/>
      </c>
      <c r="F12" s="5" t="str">
        <f t="shared" si="0"/>
        <v/>
      </c>
    </row>
    <row r="13" spans="3:16">
      <c r="E13" t="str">
        <f>IF(OR($H13="",$G13=""),"",TEXT(ROWS($A$1:A8),"0000"))</f>
        <v/>
      </c>
      <c r="F13" s="5" t="str">
        <f t="shared" si="0"/>
        <v/>
      </c>
    </row>
    <row r="14" spans="3:16">
      <c r="E14" t="str">
        <f>IF(OR($H14="",$G14=""),"",TEXT(ROWS($A$1:A9),"0000"))</f>
        <v/>
      </c>
      <c r="F14" s="5" t="str">
        <f t="shared" si="0"/>
        <v/>
      </c>
    </row>
    <row r="17" spans="2:2">
      <c r="B17" t="str">
        <f>IF(OR($H6="",$G6=""),"",TEXT(ROWS($A$1:A1),"0000"))</f>
        <v>0001</v>
      </c>
    </row>
    <row r="18" spans="2:2">
      <c r="B18" t="str">
        <f>IF(OR($H7="",$G7=""),"",TEXT(ROWS($A$1:A2),"0000"))</f>
        <v>0002</v>
      </c>
    </row>
    <row r="19" spans="2:2">
      <c r="B19" t="str">
        <f>IF(OR($H8="",$G8=""),"",TEXT(ROWS($A$1:A3),"0000"))</f>
        <v>0003</v>
      </c>
    </row>
    <row r="20" spans="2:2">
      <c r="B20" t="str">
        <f>IF(OR($H9="",$G9=""),"",TEXT(ROWS($A$1:A4),"0000"))</f>
        <v/>
      </c>
    </row>
    <row r="21" spans="2:2">
      <c r="B21" t="str">
        <f>IF(OR($H10="",$G10=""),"",TEXT(ROWS($A$1:A5),"0000"))</f>
        <v/>
      </c>
    </row>
    <row r="22" spans="2:2">
      <c r="B22" t="str">
        <f>IF(OR($H11="",$G11=""),"",TEXT(ROWS($A$1:A6),"0000"))</f>
        <v/>
      </c>
    </row>
  </sheetData>
  <mergeCells count="1">
    <mergeCell ref="F4:L4"/>
  </mergeCells>
  <conditionalFormatting sqref="F6:L14">
    <cfRule type="expression" dxfId="6" priority="4" stopIfTrue="1">
      <formula>IF(ISTEXT($G6),AND(ISTEXT($H6)))</formula>
    </cfRule>
  </conditionalFormatting>
  <conditionalFormatting sqref="E6:E84">
    <cfRule type="expression" dxfId="5" priority="3">
      <formula>$E6&lt;&gt;""</formula>
    </cfRule>
  </conditionalFormatting>
  <conditionalFormatting sqref="C2:C100">
    <cfRule type="expression" dxfId="4" priority="2">
      <formula>$C2&lt;&gt;""</formula>
    </cfRule>
  </conditionalFormatting>
  <conditionalFormatting sqref="B17:B20">
    <cfRule type="expression" dxfId="3" priority="1">
      <formula>$B17&lt;&gt;""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2016-03-27T06:48:05Z</dcterms:modified>
</cp:coreProperties>
</file>